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íloha č. 3 - Cenník prác" sheetId="1" r:id="rId1"/>
  </sheets>
  <calcPr calcId="152511"/>
</workbook>
</file>

<file path=xl/calcChain.xml><?xml version="1.0" encoding="utf-8"?>
<calcChain xmlns="http://schemas.openxmlformats.org/spreadsheetml/2006/main">
  <c r="E62" i="1" l="1"/>
  <c r="E61" i="1"/>
  <c r="E49" i="1"/>
  <c r="E48" i="1"/>
  <c r="E36" i="1"/>
  <c r="E35" i="1"/>
  <c r="E22" i="1"/>
  <c r="E23" i="1"/>
  <c r="E77" i="1" l="1"/>
  <c r="E78" i="1"/>
  <c r="E79" i="1"/>
  <c r="E76" i="1"/>
  <c r="E72" i="1"/>
  <c r="E71" i="1"/>
  <c r="E67" i="1"/>
  <c r="E66" i="1"/>
  <c r="E54" i="1"/>
  <c r="E55" i="1"/>
  <c r="E56" i="1"/>
  <c r="E57" i="1"/>
  <c r="E58" i="1"/>
  <c r="E59" i="1"/>
  <c r="E60" i="1"/>
  <c r="E53" i="1"/>
  <c r="E41" i="1"/>
  <c r="E42" i="1"/>
  <c r="E43" i="1"/>
  <c r="E44" i="1"/>
  <c r="E45" i="1"/>
  <c r="E46" i="1"/>
  <c r="E47" i="1"/>
  <c r="E40" i="1"/>
  <c r="E28" i="1"/>
  <c r="E29" i="1"/>
  <c r="E30" i="1"/>
  <c r="E31" i="1"/>
  <c r="E32" i="1"/>
  <c r="E33" i="1"/>
  <c r="E34" i="1"/>
  <c r="E27" i="1"/>
  <c r="E15" i="1"/>
  <c r="E16" i="1"/>
  <c r="E17" i="1"/>
  <c r="E18" i="1"/>
  <c r="E19" i="1"/>
  <c r="E20" i="1"/>
  <c r="E21" i="1"/>
  <c r="E14" i="1"/>
  <c r="D80" i="1"/>
  <c r="E80" i="1" l="1"/>
</calcChain>
</file>

<file path=xl/sharedStrings.xml><?xml version="1.0" encoding="utf-8"?>
<sst xmlns="http://schemas.openxmlformats.org/spreadsheetml/2006/main" count="188" uniqueCount="92">
  <si>
    <t>CENA ZA SERVISNÉ PRÁCE MECHANICKÉ</t>
  </si>
  <si>
    <t>položka</t>
  </si>
  <si>
    <t>značka</t>
  </si>
  <si>
    <t>Model/rok výroby</t>
  </si>
  <si>
    <t>bez DPH/ Nh</t>
  </si>
  <si>
    <t>cena v EUR s DPH/Nh</t>
  </si>
  <si>
    <t>1.</t>
  </si>
  <si>
    <t xml:space="preserve">Ford </t>
  </si>
  <si>
    <t xml:space="preserve">Focus    / 2000         </t>
  </si>
  <si>
    <t>2.</t>
  </si>
  <si>
    <t>Ford</t>
  </si>
  <si>
    <t xml:space="preserve">Fusion   / 2010        </t>
  </si>
  <si>
    <t>3.</t>
  </si>
  <si>
    <t>Dacia (NV)</t>
  </si>
  <si>
    <t xml:space="preserve">Logan    / 2010       </t>
  </si>
  <si>
    <t>4.</t>
  </si>
  <si>
    <t xml:space="preserve">Logan    / 2010        </t>
  </si>
  <si>
    <t>5.</t>
  </si>
  <si>
    <t>Focus kombi  /2015</t>
  </si>
  <si>
    <t>6.</t>
  </si>
  <si>
    <t xml:space="preserve">Fiesta    /2015      </t>
  </si>
  <si>
    <t>7.</t>
  </si>
  <si>
    <t xml:space="preserve">B-MAX  /2015    </t>
  </si>
  <si>
    <t>8.</t>
  </si>
  <si>
    <t>Dacia</t>
  </si>
  <si>
    <t xml:space="preserve">Duster   /2017  </t>
  </si>
  <si>
    <t>CENA ZA KLAMPIARSKE PRÁCE</t>
  </si>
  <si>
    <t>9.</t>
  </si>
  <si>
    <t>10.</t>
  </si>
  <si>
    <t>11.</t>
  </si>
  <si>
    <t>12.</t>
  </si>
  <si>
    <t>13.</t>
  </si>
  <si>
    <t>14.</t>
  </si>
  <si>
    <t>15.</t>
  </si>
  <si>
    <t>16.</t>
  </si>
  <si>
    <t>CENA ZA LAKOVNÍCKE PRÁCE</t>
  </si>
  <si>
    <t>17.</t>
  </si>
  <si>
    <t>18.</t>
  </si>
  <si>
    <t>19.</t>
  </si>
  <si>
    <t>20.</t>
  </si>
  <si>
    <t>21.</t>
  </si>
  <si>
    <t>22.</t>
  </si>
  <si>
    <t>23.</t>
  </si>
  <si>
    <t>24.</t>
  </si>
  <si>
    <t>CENA ZA ELEKTRIKÁRSKE PRÁCE</t>
  </si>
  <si>
    <t>25.</t>
  </si>
  <si>
    <t>26.</t>
  </si>
  <si>
    <t>27.</t>
  </si>
  <si>
    <t>28.</t>
  </si>
  <si>
    <t>29.</t>
  </si>
  <si>
    <t>30.</t>
  </si>
  <si>
    <t>32.</t>
  </si>
  <si>
    <t>KLIMATIZÁCIA</t>
  </si>
  <si>
    <t>popis</t>
  </si>
  <si>
    <t>33.</t>
  </si>
  <si>
    <t>Dezinfekcia klimatizácie</t>
  </si>
  <si>
    <t>34.</t>
  </si>
  <si>
    <t>Kontrola a doplnenie klimatizácie</t>
  </si>
  <si>
    <t>PNEUSERVIS</t>
  </si>
  <si>
    <t>35.</t>
  </si>
  <si>
    <t>Výmena 4 ks kolies (obuté)</t>
  </si>
  <si>
    <t>36.</t>
  </si>
  <si>
    <t>Kontrola, vyváženie</t>
  </si>
  <si>
    <t>OSTATNÉ  POLOŽKY</t>
  </si>
  <si>
    <t>37.</t>
  </si>
  <si>
    <t>38.</t>
  </si>
  <si>
    <t>Nastavenie svietidiel</t>
  </si>
  <si>
    <t>39.</t>
  </si>
  <si>
    <t>Montáž a údržba el. zabezpečenia vozidla</t>
  </si>
  <si>
    <t>40.</t>
  </si>
  <si>
    <t>Príprava automobilu na STK, Emisnú kontrolu</t>
  </si>
  <si>
    <t>CENA CELKOM – súčet normohodín</t>
  </si>
  <si>
    <t>cena v EUR   bez DPH/ Nh</t>
  </si>
  <si>
    <t>cena v EUR   bez DPH/Nh</t>
  </si>
  <si>
    <t>Kontrola a nastavenie geometrie   1. napr.</t>
  </si>
  <si>
    <t>Cenník prác - (cena za 1 Nh vykonanej práce).</t>
  </si>
  <si>
    <t>Vyhotovil:</t>
  </si>
  <si>
    <t>V ..........................................., dňa..............................</t>
  </si>
  <si>
    <t>Predmet zákazky:  Pozáručný servis a oprava služobných osobných motorových vozidiel</t>
  </si>
  <si>
    <t xml:space="preserve">Fiat </t>
  </si>
  <si>
    <t>Qubo    /2019</t>
  </si>
  <si>
    <t>MVC    /2020</t>
  </si>
  <si>
    <t>31.5.</t>
  </si>
  <si>
    <t>41.</t>
  </si>
  <si>
    <t>42.</t>
  </si>
  <si>
    <t>43.</t>
  </si>
  <si>
    <t>44.</t>
  </si>
  <si>
    <t>45.</t>
  </si>
  <si>
    <t>47.</t>
  </si>
  <si>
    <t>48.</t>
  </si>
  <si>
    <t>49.</t>
  </si>
  <si>
    <t xml:space="preserve">Príloha č. 2 - Návrh na plnenie kritérií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</si>
</sst>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justify" vertical="center" wrapText="1"/>
    </xf>
    <xf numFmtId="4" fontId="2" fillId="2" borderId="5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2" borderId="7" xfId="0" applyFont="1" applyFill="1" applyBorder="1" applyAlignment="1">
      <alignment horizontal="justify" vertical="center" wrapText="1"/>
    </xf>
    <xf numFmtId="0" fontId="2" fillId="2" borderId="4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justify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justify" vertical="center" wrapText="1"/>
    </xf>
    <xf numFmtId="4" fontId="1" fillId="0" borderId="14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1" fillId="0" borderId="16" xfId="0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justify" vertical="center" wrapText="1"/>
    </xf>
    <xf numFmtId="4" fontId="1" fillId="0" borderId="19" xfId="0" applyNumberFormat="1" applyFont="1" applyBorder="1" applyAlignment="1">
      <alignment horizontal="right" vertical="center" wrapText="1"/>
    </xf>
    <xf numFmtId="4" fontId="1" fillId="0" borderId="20" xfId="0" applyNumberFormat="1" applyFont="1" applyBorder="1" applyAlignment="1">
      <alignment horizontal="right" vertical="center" wrapText="1"/>
    </xf>
  </cellXfs>
  <cellStyles count="1">
    <cellStyle name="Normáln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2</xdr:row>
      <xdr:rowOff>9525</xdr:rowOff>
    </xdr:from>
    <xdr:to>
      <xdr:col>4</xdr:col>
      <xdr:colOff>1057275</xdr:colOff>
      <xdr:row>6</xdr:row>
      <xdr:rowOff>9525</xdr:rowOff>
    </xdr:to>
    <xdr:pic>
      <xdr:nvPicPr>
        <xdr:cNvPr id="3" name="Obrázok 2" descr="hlavicka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390525"/>
          <a:ext cx="5372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J10" sqref="J10"/>
    </sheetView>
  </sheetViews>
  <sheetFormatPr defaultRowHeight="15" x14ac:dyDescent="0.25"/>
  <cols>
    <col min="2" max="2" width="18.7109375" customWidth="1"/>
    <col min="3" max="3" width="24.140625" customWidth="1"/>
    <col min="4" max="4" width="15" customWidth="1"/>
    <col min="5" max="5" width="16.42578125" customWidth="1"/>
  </cols>
  <sheetData>
    <row r="1" spans="1:5" x14ac:dyDescent="0.25">
      <c r="C1" s="22" t="s">
        <v>91</v>
      </c>
      <c r="D1" s="22"/>
      <c r="E1" s="22"/>
    </row>
    <row r="8" spans="1:5" x14ac:dyDescent="0.25">
      <c r="A8" s="7" t="s">
        <v>78</v>
      </c>
      <c r="B8" s="7"/>
      <c r="C8" s="7"/>
      <c r="D8" s="7"/>
      <c r="E8" s="7"/>
    </row>
    <row r="9" spans="1:5" ht="15.75" x14ac:dyDescent="0.25">
      <c r="A9" s="23" t="s">
        <v>75</v>
      </c>
      <c r="B9" s="23"/>
      <c r="C9" s="23"/>
      <c r="D9" s="23"/>
      <c r="E9" s="23"/>
    </row>
    <row r="10" spans="1:5" ht="15.75" thickBot="1" x14ac:dyDescent="0.3"/>
    <row r="11" spans="1:5" ht="16.5" thickBot="1" x14ac:dyDescent="0.3">
      <c r="A11" s="11" t="s">
        <v>0</v>
      </c>
      <c r="B11" s="12"/>
      <c r="C11" s="12"/>
      <c r="D11" s="12"/>
      <c r="E11" s="13"/>
    </row>
    <row r="12" spans="1:5" x14ac:dyDescent="0.25">
      <c r="A12" s="9" t="s">
        <v>1</v>
      </c>
      <c r="B12" s="9" t="s">
        <v>2</v>
      </c>
      <c r="C12" s="9" t="s">
        <v>3</v>
      </c>
      <c r="D12" s="14" t="s">
        <v>72</v>
      </c>
      <c r="E12" s="14" t="s">
        <v>5</v>
      </c>
    </row>
    <row r="13" spans="1:5" ht="15.75" thickBot="1" x14ac:dyDescent="0.3">
      <c r="A13" s="26"/>
      <c r="B13" s="26"/>
      <c r="C13" s="26"/>
      <c r="D13" s="27" t="s">
        <v>4</v>
      </c>
      <c r="E13" s="27"/>
    </row>
    <row r="14" spans="1:5" ht="19.5" customHeight="1" x14ac:dyDescent="0.25">
      <c r="A14" s="31" t="s">
        <v>6</v>
      </c>
      <c r="B14" s="32" t="s">
        <v>7</v>
      </c>
      <c r="C14" s="32" t="s">
        <v>8</v>
      </c>
      <c r="D14" s="33"/>
      <c r="E14" s="34">
        <f>SUM(D14*1.2)</f>
        <v>0</v>
      </c>
    </row>
    <row r="15" spans="1:5" ht="19.5" customHeight="1" x14ac:dyDescent="0.25">
      <c r="A15" s="35" t="s">
        <v>9</v>
      </c>
      <c r="B15" s="29" t="s">
        <v>10</v>
      </c>
      <c r="C15" s="29" t="s">
        <v>11</v>
      </c>
      <c r="D15" s="30"/>
      <c r="E15" s="36">
        <f t="shared" ref="E15:E23" si="0">SUM(D15*1.2)</f>
        <v>0</v>
      </c>
    </row>
    <row r="16" spans="1:5" ht="19.5" customHeight="1" x14ac:dyDescent="0.25">
      <c r="A16" s="35" t="s">
        <v>12</v>
      </c>
      <c r="B16" s="29" t="s">
        <v>13</v>
      </c>
      <c r="C16" s="29" t="s">
        <v>14</v>
      </c>
      <c r="D16" s="30"/>
      <c r="E16" s="36">
        <f t="shared" si="0"/>
        <v>0</v>
      </c>
    </row>
    <row r="17" spans="1:5" ht="19.5" customHeight="1" x14ac:dyDescent="0.25">
      <c r="A17" s="35" t="s">
        <v>15</v>
      </c>
      <c r="B17" s="29" t="s">
        <v>13</v>
      </c>
      <c r="C17" s="29" t="s">
        <v>16</v>
      </c>
      <c r="D17" s="30"/>
      <c r="E17" s="36">
        <f t="shared" si="0"/>
        <v>0</v>
      </c>
    </row>
    <row r="18" spans="1:5" ht="19.5" customHeight="1" x14ac:dyDescent="0.25">
      <c r="A18" s="35" t="s">
        <v>17</v>
      </c>
      <c r="B18" s="29" t="s">
        <v>10</v>
      </c>
      <c r="C18" s="29" t="s">
        <v>18</v>
      </c>
      <c r="D18" s="30"/>
      <c r="E18" s="36">
        <f t="shared" si="0"/>
        <v>0</v>
      </c>
    </row>
    <row r="19" spans="1:5" ht="19.5" customHeight="1" x14ac:dyDescent="0.25">
      <c r="A19" s="35" t="s">
        <v>19</v>
      </c>
      <c r="B19" s="29" t="s">
        <v>10</v>
      </c>
      <c r="C19" s="29" t="s">
        <v>20</v>
      </c>
      <c r="D19" s="30"/>
      <c r="E19" s="36">
        <f t="shared" si="0"/>
        <v>0</v>
      </c>
    </row>
    <row r="20" spans="1:5" ht="19.5" customHeight="1" x14ac:dyDescent="0.25">
      <c r="A20" s="35" t="s">
        <v>21</v>
      </c>
      <c r="B20" s="29" t="s">
        <v>10</v>
      </c>
      <c r="C20" s="29" t="s">
        <v>22</v>
      </c>
      <c r="D20" s="30"/>
      <c r="E20" s="36">
        <f t="shared" si="0"/>
        <v>0</v>
      </c>
    </row>
    <row r="21" spans="1:5" ht="19.5" customHeight="1" x14ac:dyDescent="0.25">
      <c r="A21" s="35" t="s">
        <v>23</v>
      </c>
      <c r="B21" s="29" t="s">
        <v>24</v>
      </c>
      <c r="C21" s="29" t="s">
        <v>25</v>
      </c>
      <c r="D21" s="30"/>
      <c r="E21" s="36">
        <f t="shared" si="0"/>
        <v>0</v>
      </c>
    </row>
    <row r="22" spans="1:5" ht="19.5" customHeight="1" x14ac:dyDescent="0.25">
      <c r="A22" s="35" t="s">
        <v>27</v>
      </c>
      <c r="B22" s="29" t="s">
        <v>79</v>
      </c>
      <c r="C22" s="29" t="s">
        <v>80</v>
      </c>
      <c r="D22" s="30"/>
      <c r="E22" s="36">
        <f t="shared" si="0"/>
        <v>0</v>
      </c>
    </row>
    <row r="23" spans="1:5" ht="19.5" customHeight="1" thickBot="1" x14ac:dyDescent="0.3">
      <c r="A23" s="37" t="s">
        <v>28</v>
      </c>
      <c r="B23" s="38" t="s">
        <v>24</v>
      </c>
      <c r="C23" s="38" t="s">
        <v>81</v>
      </c>
      <c r="D23" s="39"/>
      <c r="E23" s="36">
        <f t="shared" si="0"/>
        <v>0</v>
      </c>
    </row>
    <row r="24" spans="1:5" ht="16.5" thickBot="1" x14ac:dyDescent="0.3">
      <c r="A24" s="18" t="s">
        <v>26</v>
      </c>
      <c r="B24" s="28"/>
      <c r="C24" s="28"/>
      <c r="D24" s="28"/>
      <c r="E24" s="19"/>
    </row>
    <row r="25" spans="1:5" x14ac:dyDescent="0.25">
      <c r="A25" s="9" t="s">
        <v>1</v>
      </c>
      <c r="B25" s="9" t="s">
        <v>2</v>
      </c>
      <c r="C25" s="9" t="s">
        <v>3</v>
      </c>
      <c r="D25" s="14" t="s">
        <v>73</v>
      </c>
      <c r="E25" s="14" t="s">
        <v>5</v>
      </c>
    </row>
    <row r="26" spans="1:5" ht="15.75" thickBot="1" x14ac:dyDescent="0.3">
      <c r="A26" s="26"/>
      <c r="B26" s="26"/>
      <c r="C26" s="26"/>
      <c r="D26" s="27" t="s">
        <v>4</v>
      </c>
      <c r="E26" s="27"/>
    </row>
    <row r="27" spans="1:5" ht="19.5" customHeight="1" x14ac:dyDescent="0.25">
      <c r="A27" s="31" t="s">
        <v>29</v>
      </c>
      <c r="B27" s="32" t="s">
        <v>7</v>
      </c>
      <c r="C27" s="32" t="s">
        <v>8</v>
      </c>
      <c r="D27" s="33"/>
      <c r="E27" s="34">
        <f>SUM(D27*1.2)</f>
        <v>0</v>
      </c>
    </row>
    <row r="28" spans="1:5" ht="19.5" customHeight="1" x14ac:dyDescent="0.25">
      <c r="A28" s="35" t="s">
        <v>30</v>
      </c>
      <c r="B28" s="29" t="s">
        <v>10</v>
      </c>
      <c r="C28" s="29" t="s">
        <v>11</v>
      </c>
      <c r="D28" s="30"/>
      <c r="E28" s="36">
        <f t="shared" ref="E28:E36" si="1">SUM(D28*1.2)</f>
        <v>0</v>
      </c>
    </row>
    <row r="29" spans="1:5" ht="19.5" customHeight="1" x14ac:dyDescent="0.25">
      <c r="A29" s="35" t="s">
        <v>31</v>
      </c>
      <c r="B29" s="29" t="s">
        <v>13</v>
      </c>
      <c r="C29" s="29" t="s">
        <v>14</v>
      </c>
      <c r="D29" s="30"/>
      <c r="E29" s="36">
        <f t="shared" si="1"/>
        <v>0</v>
      </c>
    </row>
    <row r="30" spans="1:5" ht="19.5" customHeight="1" x14ac:dyDescent="0.25">
      <c r="A30" s="35" t="s">
        <v>32</v>
      </c>
      <c r="B30" s="29" t="s">
        <v>13</v>
      </c>
      <c r="C30" s="29" t="s">
        <v>16</v>
      </c>
      <c r="D30" s="30"/>
      <c r="E30" s="36">
        <f t="shared" si="1"/>
        <v>0</v>
      </c>
    </row>
    <row r="31" spans="1:5" ht="19.5" customHeight="1" x14ac:dyDescent="0.25">
      <c r="A31" s="35" t="s">
        <v>33</v>
      </c>
      <c r="B31" s="29" t="s">
        <v>10</v>
      </c>
      <c r="C31" s="29" t="s">
        <v>18</v>
      </c>
      <c r="D31" s="30"/>
      <c r="E31" s="36">
        <f t="shared" si="1"/>
        <v>0</v>
      </c>
    </row>
    <row r="32" spans="1:5" ht="19.5" customHeight="1" x14ac:dyDescent="0.25">
      <c r="A32" s="35" t="s">
        <v>34</v>
      </c>
      <c r="B32" s="29" t="s">
        <v>10</v>
      </c>
      <c r="C32" s="29" t="s">
        <v>20</v>
      </c>
      <c r="D32" s="30"/>
      <c r="E32" s="36">
        <f t="shared" si="1"/>
        <v>0</v>
      </c>
    </row>
    <row r="33" spans="1:5" ht="19.5" customHeight="1" x14ac:dyDescent="0.25">
      <c r="A33" s="35" t="s">
        <v>36</v>
      </c>
      <c r="B33" s="29" t="s">
        <v>10</v>
      </c>
      <c r="C33" s="29" t="s">
        <v>22</v>
      </c>
      <c r="D33" s="30"/>
      <c r="E33" s="36">
        <f t="shared" si="1"/>
        <v>0</v>
      </c>
    </row>
    <row r="34" spans="1:5" ht="19.5" customHeight="1" x14ac:dyDescent="0.25">
      <c r="A34" s="35" t="s">
        <v>37</v>
      </c>
      <c r="B34" s="29" t="s">
        <v>24</v>
      </c>
      <c r="C34" s="29" t="s">
        <v>25</v>
      </c>
      <c r="D34" s="30"/>
      <c r="E34" s="36">
        <f t="shared" si="1"/>
        <v>0</v>
      </c>
    </row>
    <row r="35" spans="1:5" ht="19.5" customHeight="1" x14ac:dyDescent="0.25">
      <c r="A35" s="35" t="s">
        <v>38</v>
      </c>
      <c r="B35" s="29" t="s">
        <v>79</v>
      </c>
      <c r="C35" s="29" t="s">
        <v>80</v>
      </c>
      <c r="D35" s="30"/>
      <c r="E35" s="36">
        <f t="shared" si="1"/>
        <v>0</v>
      </c>
    </row>
    <row r="36" spans="1:5" ht="19.5" customHeight="1" thickBot="1" x14ac:dyDescent="0.3">
      <c r="A36" s="37" t="s">
        <v>39</v>
      </c>
      <c r="B36" s="38" t="s">
        <v>24</v>
      </c>
      <c r="C36" s="38" t="s">
        <v>81</v>
      </c>
      <c r="D36" s="39"/>
      <c r="E36" s="40">
        <f t="shared" si="1"/>
        <v>0</v>
      </c>
    </row>
    <row r="37" spans="1:5" ht="16.5" thickBot="1" x14ac:dyDescent="0.3">
      <c r="A37" s="18" t="s">
        <v>35</v>
      </c>
      <c r="B37" s="28"/>
      <c r="C37" s="28"/>
      <c r="D37" s="28"/>
      <c r="E37" s="19"/>
    </row>
    <row r="38" spans="1:5" x14ac:dyDescent="0.25">
      <c r="A38" s="9" t="s">
        <v>1</v>
      </c>
      <c r="B38" s="9" t="s">
        <v>2</v>
      </c>
      <c r="C38" s="9" t="s">
        <v>3</v>
      </c>
      <c r="D38" s="14" t="s">
        <v>73</v>
      </c>
      <c r="E38" s="14" t="s">
        <v>5</v>
      </c>
    </row>
    <row r="39" spans="1:5" ht="15.75" thickBot="1" x14ac:dyDescent="0.3">
      <c r="A39" s="26"/>
      <c r="B39" s="26"/>
      <c r="C39" s="26"/>
      <c r="D39" s="27" t="s">
        <v>4</v>
      </c>
      <c r="E39" s="27"/>
    </row>
    <row r="40" spans="1:5" ht="19.5" customHeight="1" x14ac:dyDescent="0.25">
      <c r="A40" s="31" t="s">
        <v>40</v>
      </c>
      <c r="B40" s="32" t="s">
        <v>7</v>
      </c>
      <c r="C40" s="32" t="s">
        <v>8</v>
      </c>
      <c r="D40" s="33"/>
      <c r="E40" s="34">
        <f>SUM(D40*1.2)</f>
        <v>0</v>
      </c>
    </row>
    <row r="41" spans="1:5" ht="19.5" customHeight="1" x14ac:dyDescent="0.25">
      <c r="A41" s="35" t="s">
        <v>41</v>
      </c>
      <c r="B41" s="29" t="s">
        <v>10</v>
      </c>
      <c r="C41" s="29" t="s">
        <v>11</v>
      </c>
      <c r="D41" s="30"/>
      <c r="E41" s="36">
        <f t="shared" ref="E41:E49" si="2">SUM(D41*1.2)</f>
        <v>0</v>
      </c>
    </row>
    <row r="42" spans="1:5" ht="19.5" customHeight="1" x14ac:dyDescent="0.25">
      <c r="A42" s="35" t="s">
        <v>42</v>
      </c>
      <c r="B42" s="29" t="s">
        <v>13</v>
      </c>
      <c r="C42" s="29" t="s">
        <v>14</v>
      </c>
      <c r="D42" s="30"/>
      <c r="E42" s="36">
        <f t="shared" si="2"/>
        <v>0</v>
      </c>
    </row>
    <row r="43" spans="1:5" ht="19.5" customHeight="1" x14ac:dyDescent="0.25">
      <c r="A43" s="35" t="s">
        <v>43</v>
      </c>
      <c r="B43" s="29" t="s">
        <v>13</v>
      </c>
      <c r="C43" s="29" t="s">
        <v>16</v>
      </c>
      <c r="D43" s="30"/>
      <c r="E43" s="36">
        <f t="shared" si="2"/>
        <v>0</v>
      </c>
    </row>
    <row r="44" spans="1:5" ht="19.5" customHeight="1" x14ac:dyDescent="0.25">
      <c r="A44" s="35" t="s">
        <v>45</v>
      </c>
      <c r="B44" s="29" t="s">
        <v>10</v>
      </c>
      <c r="C44" s="29" t="s">
        <v>18</v>
      </c>
      <c r="D44" s="30"/>
      <c r="E44" s="36">
        <f t="shared" si="2"/>
        <v>0</v>
      </c>
    </row>
    <row r="45" spans="1:5" ht="19.5" customHeight="1" x14ac:dyDescent="0.25">
      <c r="A45" s="35" t="s">
        <v>46</v>
      </c>
      <c r="B45" s="29" t="s">
        <v>10</v>
      </c>
      <c r="C45" s="29" t="s">
        <v>20</v>
      </c>
      <c r="D45" s="30"/>
      <c r="E45" s="36">
        <f t="shared" si="2"/>
        <v>0</v>
      </c>
    </row>
    <row r="46" spans="1:5" ht="19.5" customHeight="1" x14ac:dyDescent="0.25">
      <c r="A46" s="35" t="s">
        <v>47</v>
      </c>
      <c r="B46" s="29" t="s">
        <v>10</v>
      </c>
      <c r="C46" s="29" t="s">
        <v>22</v>
      </c>
      <c r="D46" s="30"/>
      <c r="E46" s="36">
        <f t="shared" si="2"/>
        <v>0</v>
      </c>
    </row>
    <row r="47" spans="1:5" ht="19.5" customHeight="1" x14ac:dyDescent="0.25">
      <c r="A47" s="35" t="s">
        <v>48</v>
      </c>
      <c r="B47" s="29" t="s">
        <v>24</v>
      </c>
      <c r="C47" s="29" t="s">
        <v>25</v>
      </c>
      <c r="D47" s="30"/>
      <c r="E47" s="36">
        <f t="shared" si="2"/>
        <v>0</v>
      </c>
    </row>
    <row r="48" spans="1:5" ht="19.5" customHeight="1" x14ac:dyDescent="0.25">
      <c r="A48" s="35" t="s">
        <v>49</v>
      </c>
      <c r="B48" s="29" t="s">
        <v>79</v>
      </c>
      <c r="C48" s="29" t="s">
        <v>80</v>
      </c>
      <c r="D48" s="30"/>
      <c r="E48" s="36">
        <f t="shared" si="2"/>
        <v>0</v>
      </c>
    </row>
    <row r="49" spans="1:5" ht="19.5" customHeight="1" thickBot="1" x14ac:dyDescent="0.3">
      <c r="A49" s="37" t="s">
        <v>50</v>
      </c>
      <c r="B49" s="38" t="s">
        <v>24</v>
      </c>
      <c r="C49" s="38" t="s">
        <v>81</v>
      </c>
      <c r="D49" s="39"/>
      <c r="E49" s="40">
        <f t="shared" si="2"/>
        <v>0</v>
      </c>
    </row>
    <row r="50" spans="1:5" ht="16.5" thickBot="1" x14ac:dyDescent="0.3">
      <c r="A50" s="18" t="s">
        <v>44</v>
      </c>
      <c r="B50" s="28"/>
      <c r="C50" s="28"/>
      <c r="D50" s="28"/>
      <c r="E50" s="19"/>
    </row>
    <row r="51" spans="1:5" x14ac:dyDescent="0.25">
      <c r="A51" s="9" t="s">
        <v>1</v>
      </c>
      <c r="B51" s="9" t="s">
        <v>2</v>
      </c>
      <c r="C51" s="9" t="s">
        <v>3</v>
      </c>
      <c r="D51" s="14" t="s">
        <v>73</v>
      </c>
      <c r="E51" s="14" t="s">
        <v>5</v>
      </c>
    </row>
    <row r="52" spans="1:5" ht="12.75" customHeight="1" thickBot="1" x14ac:dyDescent="0.3">
      <c r="A52" s="26"/>
      <c r="B52" s="26"/>
      <c r="C52" s="26"/>
      <c r="D52" s="27" t="s">
        <v>4</v>
      </c>
      <c r="E52" s="27"/>
    </row>
    <row r="53" spans="1:5" ht="19.5" customHeight="1" x14ac:dyDescent="0.25">
      <c r="A53" s="31" t="s">
        <v>82</v>
      </c>
      <c r="B53" s="32" t="s">
        <v>7</v>
      </c>
      <c r="C53" s="32" t="s">
        <v>8</v>
      </c>
      <c r="D53" s="33"/>
      <c r="E53" s="34">
        <f>SUM(D53*1.2)</f>
        <v>0</v>
      </c>
    </row>
    <row r="54" spans="1:5" ht="19.5" customHeight="1" x14ac:dyDescent="0.25">
      <c r="A54" s="35" t="s">
        <v>51</v>
      </c>
      <c r="B54" s="29" t="s">
        <v>10</v>
      </c>
      <c r="C54" s="29" t="s">
        <v>11</v>
      </c>
      <c r="D54" s="30"/>
      <c r="E54" s="36">
        <f t="shared" ref="E54:E62" si="3">SUM(D54*1.2)</f>
        <v>0</v>
      </c>
    </row>
    <row r="55" spans="1:5" ht="19.5" customHeight="1" x14ac:dyDescent="0.25">
      <c r="A55" s="35" t="s">
        <v>54</v>
      </c>
      <c r="B55" s="29" t="s">
        <v>13</v>
      </c>
      <c r="C55" s="29" t="s">
        <v>14</v>
      </c>
      <c r="D55" s="30"/>
      <c r="E55" s="36">
        <f t="shared" si="3"/>
        <v>0</v>
      </c>
    </row>
    <row r="56" spans="1:5" ht="19.5" customHeight="1" x14ac:dyDescent="0.25">
      <c r="A56" s="35" t="s">
        <v>56</v>
      </c>
      <c r="B56" s="29" t="s">
        <v>13</v>
      </c>
      <c r="C56" s="29" t="s">
        <v>16</v>
      </c>
      <c r="D56" s="30"/>
      <c r="E56" s="36">
        <f t="shared" si="3"/>
        <v>0</v>
      </c>
    </row>
    <row r="57" spans="1:5" ht="19.5" customHeight="1" x14ac:dyDescent="0.25">
      <c r="A57" s="35" t="s">
        <v>59</v>
      </c>
      <c r="B57" s="29" t="s">
        <v>10</v>
      </c>
      <c r="C57" s="29" t="s">
        <v>18</v>
      </c>
      <c r="D57" s="30"/>
      <c r="E57" s="36">
        <f t="shared" si="3"/>
        <v>0</v>
      </c>
    </row>
    <row r="58" spans="1:5" ht="19.5" customHeight="1" x14ac:dyDescent="0.25">
      <c r="A58" s="35" t="s">
        <v>61</v>
      </c>
      <c r="B58" s="29" t="s">
        <v>10</v>
      </c>
      <c r="C58" s="29" t="s">
        <v>20</v>
      </c>
      <c r="D58" s="30"/>
      <c r="E58" s="36">
        <f t="shared" si="3"/>
        <v>0</v>
      </c>
    </row>
    <row r="59" spans="1:5" ht="19.5" customHeight="1" x14ac:dyDescent="0.25">
      <c r="A59" s="35" t="s">
        <v>64</v>
      </c>
      <c r="B59" s="29" t="s">
        <v>10</v>
      </c>
      <c r="C59" s="29" t="s">
        <v>22</v>
      </c>
      <c r="D59" s="30"/>
      <c r="E59" s="36">
        <f t="shared" si="3"/>
        <v>0</v>
      </c>
    </row>
    <row r="60" spans="1:5" ht="19.5" customHeight="1" x14ac:dyDescent="0.25">
      <c r="A60" s="35" t="s">
        <v>65</v>
      </c>
      <c r="B60" s="29" t="s">
        <v>24</v>
      </c>
      <c r="C60" s="29" t="s">
        <v>25</v>
      </c>
      <c r="D60" s="30"/>
      <c r="E60" s="36">
        <f t="shared" si="3"/>
        <v>0</v>
      </c>
    </row>
    <row r="61" spans="1:5" ht="19.5" customHeight="1" x14ac:dyDescent="0.25">
      <c r="A61" s="35" t="s">
        <v>67</v>
      </c>
      <c r="B61" s="29" t="s">
        <v>79</v>
      </c>
      <c r="C61" s="29" t="s">
        <v>80</v>
      </c>
      <c r="D61" s="30"/>
      <c r="E61" s="36">
        <f t="shared" si="3"/>
        <v>0</v>
      </c>
    </row>
    <row r="62" spans="1:5" ht="19.5" customHeight="1" thickBot="1" x14ac:dyDescent="0.3">
      <c r="A62" s="37" t="s">
        <v>69</v>
      </c>
      <c r="B62" s="38" t="s">
        <v>24</v>
      </c>
      <c r="C62" s="38" t="s">
        <v>81</v>
      </c>
      <c r="D62" s="39"/>
      <c r="E62" s="40">
        <f t="shared" si="3"/>
        <v>0</v>
      </c>
    </row>
    <row r="63" spans="1:5" ht="16.5" thickBot="1" x14ac:dyDescent="0.3">
      <c r="A63" s="18" t="s">
        <v>52</v>
      </c>
      <c r="B63" s="28"/>
      <c r="C63" s="28"/>
      <c r="D63" s="28"/>
      <c r="E63" s="19"/>
    </row>
    <row r="64" spans="1:5" ht="15.75" customHeight="1" x14ac:dyDescent="0.25">
      <c r="A64" s="9" t="s">
        <v>1</v>
      </c>
      <c r="B64" s="16" t="s">
        <v>53</v>
      </c>
      <c r="C64" s="17"/>
      <c r="D64" s="14" t="s">
        <v>73</v>
      </c>
      <c r="E64" s="14" t="s">
        <v>5</v>
      </c>
    </row>
    <row r="65" spans="1:5" ht="15.75" customHeight="1" thickBot="1" x14ac:dyDescent="0.3">
      <c r="A65" s="10"/>
      <c r="B65" s="18"/>
      <c r="C65" s="19"/>
      <c r="D65" s="15" t="s">
        <v>4</v>
      </c>
      <c r="E65" s="15"/>
    </row>
    <row r="66" spans="1:5" ht="19.5" customHeight="1" thickBot="1" x14ac:dyDescent="0.3">
      <c r="A66" s="1" t="s">
        <v>83</v>
      </c>
      <c r="B66" s="20" t="s">
        <v>55</v>
      </c>
      <c r="C66" s="21"/>
      <c r="D66" s="5"/>
      <c r="E66" s="5">
        <f>SUM(D66*1.2)</f>
        <v>0</v>
      </c>
    </row>
    <row r="67" spans="1:5" ht="19.5" customHeight="1" thickBot="1" x14ac:dyDescent="0.3">
      <c r="A67" s="1" t="s">
        <v>84</v>
      </c>
      <c r="B67" s="20" t="s">
        <v>57</v>
      </c>
      <c r="C67" s="21"/>
      <c r="D67" s="5"/>
      <c r="E67" s="5">
        <f>SUM(D67*1.2)</f>
        <v>0</v>
      </c>
    </row>
    <row r="68" spans="1:5" ht="16.5" thickBot="1" x14ac:dyDescent="0.3">
      <c r="A68" s="11" t="s">
        <v>58</v>
      </c>
      <c r="B68" s="12"/>
      <c r="C68" s="12"/>
      <c r="D68" s="12"/>
      <c r="E68" s="13"/>
    </row>
    <row r="69" spans="1:5" ht="15.75" customHeight="1" x14ac:dyDescent="0.25">
      <c r="A69" s="9" t="s">
        <v>1</v>
      </c>
      <c r="B69" s="16" t="s">
        <v>53</v>
      </c>
      <c r="C69" s="17"/>
      <c r="D69" s="14" t="s">
        <v>73</v>
      </c>
      <c r="E69" s="14" t="s">
        <v>5</v>
      </c>
    </row>
    <row r="70" spans="1:5" ht="15.75" customHeight="1" thickBot="1" x14ac:dyDescent="0.3">
      <c r="A70" s="10"/>
      <c r="B70" s="18"/>
      <c r="C70" s="19"/>
      <c r="D70" s="15" t="s">
        <v>4</v>
      </c>
      <c r="E70" s="15"/>
    </row>
    <row r="71" spans="1:5" ht="19.5" customHeight="1" thickBot="1" x14ac:dyDescent="0.3">
      <c r="A71" s="1" t="s">
        <v>85</v>
      </c>
      <c r="B71" s="20" t="s">
        <v>60</v>
      </c>
      <c r="C71" s="21"/>
      <c r="D71" s="5"/>
      <c r="E71" s="5">
        <f>SUM(D71*1.2)</f>
        <v>0</v>
      </c>
    </row>
    <row r="72" spans="1:5" ht="19.5" customHeight="1" thickBot="1" x14ac:dyDescent="0.3">
      <c r="A72" s="1" t="s">
        <v>86</v>
      </c>
      <c r="B72" s="20" t="s">
        <v>62</v>
      </c>
      <c r="C72" s="21"/>
      <c r="D72" s="5"/>
      <c r="E72" s="5">
        <f>SUM(D72*1.2)</f>
        <v>0</v>
      </c>
    </row>
    <row r="73" spans="1:5" ht="16.5" thickBot="1" x14ac:dyDescent="0.3">
      <c r="A73" s="11" t="s">
        <v>63</v>
      </c>
      <c r="B73" s="12"/>
      <c r="C73" s="12"/>
      <c r="D73" s="12"/>
      <c r="E73" s="13"/>
    </row>
    <row r="74" spans="1:5" ht="15.75" customHeight="1" x14ac:dyDescent="0.25">
      <c r="A74" s="9" t="s">
        <v>1</v>
      </c>
      <c r="B74" s="16" t="s">
        <v>53</v>
      </c>
      <c r="C74" s="17"/>
      <c r="D74" s="14" t="s">
        <v>73</v>
      </c>
      <c r="E74" s="14" t="s">
        <v>5</v>
      </c>
    </row>
    <row r="75" spans="1:5" ht="15.75" customHeight="1" thickBot="1" x14ac:dyDescent="0.3">
      <c r="A75" s="10"/>
      <c r="B75" s="18"/>
      <c r="C75" s="19"/>
      <c r="D75" s="15" t="s">
        <v>4</v>
      </c>
      <c r="E75" s="15"/>
    </row>
    <row r="76" spans="1:5" ht="19.5" customHeight="1" thickBot="1" x14ac:dyDescent="0.3">
      <c r="A76" s="1" t="s">
        <v>87</v>
      </c>
      <c r="B76" s="24" t="s">
        <v>74</v>
      </c>
      <c r="C76" s="25"/>
      <c r="D76" s="6"/>
      <c r="E76" s="5">
        <f>SUM(D76*1.2)</f>
        <v>0</v>
      </c>
    </row>
    <row r="77" spans="1:5" ht="19.5" customHeight="1" thickBot="1" x14ac:dyDescent="0.3">
      <c r="A77" s="1" t="s">
        <v>88</v>
      </c>
      <c r="B77" s="20" t="s">
        <v>66</v>
      </c>
      <c r="C77" s="21"/>
      <c r="D77" s="5"/>
      <c r="E77" s="5">
        <f t="shared" ref="E77:E79" si="4">SUM(D77*1.2)</f>
        <v>0</v>
      </c>
    </row>
    <row r="78" spans="1:5" ht="19.5" customHeight="1" thickBot="1" x14ac:dyDescent="0.3">
      <c r="A78" s="1" t="s">
        <v>89</v>
      </c>
      <c r="B78" s="20" t="s">
        <v>68</v>
      </c>
      <c r="C78" s="21"/>
      <c r="D78" s="5"/>
      <c r="E78" s="5">
        <f t="shared" si="4"/>
        <v>0</v>
      </c>
    </row>
    <row r="79" spans="1:5" ht="19.5" customHeight="1" thickBot="1" x14ac:dyDescent="0.3">
      <c r="A79" s="1" t="s">
        <v>90</v>
      </c>
      <c r="B79" s="20" t="s">
        <v>70</v>
      </c>
      <c r="C79" s="21"/>
      <c r="D79" s="5"/>
      <c r="E79" s="5">
        <f t="shared" si="4"/>
        <v>0</v>
      </c>
    </row>
    <row r="80" spans="1:5" ht="31.5" customHeight="1" thickBot="1" x14ac:dyDescent="0.3">
      <c r="A80" s="2"/>
      <c r="B80" s="11" t="s">
        <v>71</v>
      </c>
      <c r="C80" s="13"/>
      <c r="D80" s="3">
        <f>SUM(D14+D15+D16+D17+D18+D19+D20+D21+D27+D28+D29+D30+D31+D32+D33+D34+D40+D41+D42+D43+D44+D45+D46+D47+D53+D54+D55+D56+D57+D58+D59+D60+D66+D67+D71+D72+D76+D77+D78+D79)</f>
        <v>0</v>
      </c>
      <c r="E80" s="4">
        <f>SUM(E14+E15+E16+E17+E18+E19+E20+E21+E27+E28+E29+E30+E31+E32+E33+E34+E40+E41+E42+E44+E45+E46+E47+E53+E54+E55+E56+E57+E58+E59+E60+E66+E67+E71+E72+E76+E77+E78+E79)</f>
        <v>0</v>
      </c>
    </row>
    <row r="82" spans="1:3" x14ac:dyDescent="0.25">
      <c r="A82" s="8" t="s">
        <v>76</v>
      </c>
      <c r="B82" s="8"/>
    </row>
    <row r="84" spans="1:3" x14ac:dyDescent="0.25">
      <c r="A84" s="8" t="s">
        <v>77</v>
      </c>
      <c r="B84" s="8"/>
      <c r="C84" s="8"/>
    </row>
  </sheetData>
  <mergeCells count="53">
    <mergeCell ref="C1:E1"/>
    <mergeCell ref="A9:E9"/>
    <mergeCell ref="B79:C79"/>
    <mergeCell ref="B80:C80"/>
    <mergeCell ref="D12:D13"/>
    <mergeCell ref="D25:D26"/>
    <mergeCell ref="D38:D39"/>
    <mergeCell ref="D51:D52"/>
    <mergeCell ref="D64:D65"/>
    <mergeCell ref="D69:D70"/>
    <mergeCell ref="D74:D75"/>
    <mergeCell ref="A74:A75"/>
    <mergeCell ref="B74:C75"/>
    <mergeCell ref="E74:E75"/>
    <mergeCell ref="B76:C76"/>
    <mergeCell ref="B77:C77"/>
    <mergeCell ref="B67:C67"/>
    <mergeCell ref="B78:C78"/>
    <mergeCell ref="A69:A70"/>
    <mergeCell ref="B69:C70"/>
    <mergeCell ref="E69:E70"/>
    <mergeCell ref="B71:C71"/>
    <mergeCell ref="B72:C72"/>
    <mergeCell ref="A73:E73"/>
    <mergeCell ref="B66:C66"/>
    <mergeCell ref="E38:E39"/>
    <mergeCell ref="A11:E11"/>
    <mergeCell ref="A12:A13"/>
    <mergeCell ref="B12:B13"/>
    <mergeCell ref="C12:C13"/>
    <mergeCell ref="E12:E13"/>
    <mergeCell ref="A24:E24"/>
    <mergeCell ref="A25:A26"/>
    <mergeCell ref="B25:B26"/>
    <mergeCell ref="C25:C26"/>
    <mergeCell ref="E25:E26"/>
    <mergeCell ref="A37:E37"/>
    <mergeCell ref="A8:E8"/>
    <mergeCell ref="A82:B82"/>
    <mergeCell ref="A84:C84"/>
    <mergeCell ref="A38:A39"/>
    <mergeCell ref="B38:B39"/>
    <mergeCell ref="C38:C39"/>
    <mergeCell ref="A68:E68"/>
    <mergeCell ref="A50:E50"/>
    <mergeCell ref="A51:A52"/>
    <mergeCell ref="B51:B52"/>
    <mergeCell ref="C51:C52"/>
    <mergeCell ref="E51:E52"/>
    <mergeCell ref="A63:E63"/>
    <mergeCell ref="A64:A65"/>
    <mergeCell ref="B64:C65"/>
    <mergeCell ref="E64:E6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 3 - Cenník prác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2021-11-24T12:14:19Z</dcterms:modified>
</cp:coreProperties>
</file>